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<sst xmlns="http://schemas.openxmlformats.org/spreadsheetml/2006/main" count="57" uniqueCount="21">
  <si>
    <t>Figure 4B</t>
  </si>
  <si>
    <t>Area</t>
  </si>
  <si>
    <t>Mean</t>
  </si>
  <si>
    <t>IntDen</t>
  </si>
  <si>
    <t>Collagen I/GAPDH</t>
  </si>
  <si>
    <t>α-SMA/GAPDH</t>
  </si>
  <si>
    <t>Data Analysis (N=3)</t>
  </si>
  <si>
    <t>GAPDH</t>
  </si>
  <si>
    <t>Control</t>
  </si>
  <si>
    <t>Collagen I</t>
  </si>
  <si>
    <t>TGF-β</t>
  </si>
  <si>
    <t>Cas13d+TGF-β</t>
  </si>
  <si>
    <t>Cas13d/24+TGF-β</t>
  </si>
  <si>
    <t>α-SMA</t>
  </si>
  <si>
    <t>Significant</t>
  </si>
  <si>
    <t>Summary</t>
  </si>
  <si>
    <t>Adjusted P Value</t>
  </si>
  <si>
    <t>Collagen I:Cas13d+TGF-β vs. Collagen I:Cas13d/24+TGF-β</t>
  </si>
  <si>
    <t>Yes</t>
  </si>
  <si>
    <t>*</t>
  </si>
  <si>
    <t>α-SMA:Cas13d+TGF-β vs. α-SMA:Cas13d/24+TGF-β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</si>
</sst>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0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/>
    </xf>
    <xf numFmtId="176" fontId="5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workbookViewId="0">
      <selection activeCell="J26" sqref="J26"/>
    </sheetView>
  </sheetViews>
  <sheetFormatPr defaultColWidth="9" defaultRowHeight="15"/>
  <cols>
    <col min="1" max="1" width="4.5" style="1" customWidth="1"/>
    <col min="2" max="2" width="8.875" style="1" customWidth="1"/>
    <col min="3" max="3" width="5.75" style="1" customWidth="1"/>
    <col min="4" max="5" width="7.5" style="1" customWidth="1"/>
    <col min="6" max="6" width="14.5" style="1" customWidth="1"/>
    <col min="7" max="7" width="16.5" style="1" customWidth="1"/>
    <col min="8" max="8" width="14.5" style="1" customWidth="1"/>
    <col min="9" max="9" width="5.75" style="2" customWidth="1"/>
    <col min="10" max="10" width="11.125" style="1"/>
    <col min="11" max="11" width="34.75" style="1" customWidth="1"/>
    <col min="12" max="13" width="11.25" style="1" customWidth="1"/>
    <col min="14" max="14" width="14.875" style="1" customWidth="1"/>
    <col min="15" max="16384" width="9" style="1"/>
  </cols>
  <sheetData>
    <row r="1" s="1" customFormat="1" ht="18.75" spans="1:9">
      <c r="A1" s="3" t="s">
        <v>0</v>
      </c>
      <c r="B1" s="4"/>
      <c r="I1" s="2"/>
    </row>
    <row r="2" s="1" customFormat="1" spans="1:14">
      <c r="A2" s="5"/>
      <c r="B2" s="6"/>
      <c r="C2" s="7" t="s">
        <v>1</v>
      </c>
      <c r="D2" s="7" t="s">
        <v>2</v>
      </c>
      <c r="E2" s="7" t="s">
        <v>3</v>
      </c>
      <c r="F2" s="7"/>
      <c r="G2" s="8" t="s">
        <v>4</v>
      </c>
      <c r="H2" s="8" t="s">
        <v>5</v>
      </c>
      <c r="I2" s="21"/>
      <c r="J2" s="22" t="s">
        <v>6</v>
      </c>
      <c r="K2" s="23"/>
      <c r="L2" s="23"/>
      <c r="M2" s="23"/>
      <c r="N2" s="24"/>
    </row>
    <row r="3" s="1" customFormat="1" spans="1:14">
      <c r="A3" s="9">
        <v>1</v>
      </c>
      <c r="B3" s="10" t="s">
        <v>7</v>
      </c>
      <c r="C3" s="11">
        <v>18334</v>
      </c>
      <c r="D3" s="11">
        <v>105.831</v>
      </c>
      <c r="E3" s="11">
        <v>1940308</v>
      </c>
      <c r="F3" s="12" t="s">
        <v>8</v>
      </c>
      <c r="G3" s="13">
        <f t="shared" ref="G3:G6" si="0">E7/E3</f>
        <v>0.416417393527213</v>
      </c>
      <c r="H3" s="13">
        <f t="shared" ref="H3:H6" si="1">E11/E3</f>
        <v>0.267819851281343</v>
      </c>
      <c r="I3" s="25"/>
      <c r="J3" s="26" t="s">
        <v>9</v>
      </c>
      <c r="K3" s="27" t="s">
        <v>8</v>
      </c>
      <c r="L3" s="28">
        <v>0.416417394</v>
      </c>
      <c r="M3" s="28">
        <v>0.033685083</v>
      </c>
      <c r="N3" s="28">
        <v>0.450872852</v>
      </c>
    </row>
    <row r="4" s="1" customFormat="1" spans="1:14">
      <c r="A4" s="9"/>
      <c r="B4" s="10"/>
      <c r="C4" s="11">
        <v>18334</v>
      </c>
      <c r="D4" s="11">
        <v>107.71</v>
      </c>
      <c r="E4" s="11">
        <v>1974764</v>
      </c>
      <c r="F4" s="12" t="s">
        <v>10</v>
      </c>
      <c r="G4" s="13">
        <f t="shared" si="0"/>
        <v>0.703821317382735</v>
      </c>
      <c r="H4" s="13">
        <f t="shared" si="1"/>
        <v>0.682287604999889</v>
      </c>
      <c r="I4" s="25"/>
      <c r="J4" s="26"/>
      <c r="K4" s="27" t="s">
        <v>10</v>
      </c>
      <c r="L4" s="29">
        <v>0.703821317</v>
      </c>
      <c r="M4" s="29">
        <v>0.65259752</v>
      </c>
      <c r="N4" s="29">
        <v>0.61254854</v>
      </c>
    </row>
    <row r="5" s="1" customFormat="1" spans="1:14">
      <c r="A5" s="9"/>
      <c r="B5" s="10"/>
      <c r="C5" s="11">
        <v>18334</v>
      </c>
      <c r="D5" s="11">
        <v>113.96</v>
      </c>
      <c r="E5" s="11">
        <v>2089339</v>
      </c>
      <c r="F5" s="14" t="s">
        <v>11</v>
      </c>
      <c r="G5" s="13">
        <f t="shared" si="0"/>
        <v>0.651236108644887</v>
      </c>
      <c r="H5" s="13">
        <f t="shared" si="1"/>
        <v>0.661541281716371</v>
      </c>
      <c r="I5" s="25"/>
      <c r="J5" s="26"/>
      <c r="K5" s="27" t="s">
        <v>11</v>
      </c>
      <c r="L5" s="29">
        <v>0.651236109</v>
      </c>
      <c r="M5" s="29">
        <v>0.653684774</v>
      </c>
      <c r="N5" s="29">
        <v>0.65360474</v>
      </c>
    </row>
    <row r="6" s="1" customFormat="1" spans="1:14">
      <c r="A6" s="9"/>
      <c r="B6" s="10"/>
      <c r="C6" s="11">
        <v>18334</v>
      </c>
      <c r="D6" s="11">
        <v>111.229</v>
      </c>
      <c r="E6" s="11">
        <v>2039266</v>
      </c>
      <c r="F6" s="15" t="s">
        <v>12</v>
      </c>
      <c r="G6" s="13">
        <f t="shared" si="0"/>
        <v>0.433076410826248</v>
      </c>
      <c r="H6" s="13">
        <f t="shared" si="1"/>
        <v>0.418001869300032</v>
      </c>
      <c r="I6" s="25"/>
      <c r="J6" s="26"/>
      <c r="K6" s="15" t="s">
        <v>12</v>
      </c>
      <c r="L6" s="29">
        <v>0.433076411</v>
      </c>
      <c r="M6" s="29">
        <v>0.371070254</v>
      </c>
      <c r="N6" s="29">
        <v>0.360772956</v>
      </c>
    </row>
    <row r="7" s="1" customFormat="1" spans="1:14">
      <c r="A7" s="9"/>
      <c r="B7" s="10" t="s">
        <v>9</v>
      </c>
      <c r="C7" s="11">
        <v>25448</v>
      </c>
      <c r="D7" s="11">
        <v>31.75</v>
      </c>
      <c r="E7" s="11">
        <v>807978</v>
      </c>
      <c r="I7" s="30"/>
      <c r="J7" s="26" t="s">
        <v>13</v>
      </c>
      <c r="K7" s="27" t="s">
        <v>8</v>
      </c>
      <c r="L7" s="28">
        <v>0.267819851</v>
      </c>
      <c r="M7" s="28">
        <v>0.207856751</v>
      </c>
      <c r="N7" s="28">
        <v>0.208665967</v>
      </c>
    </row>
    <row r="8" s="1" customFormat="1" spans="1:14">
      <c r="A8" s="9"/>
      <c r="B8" s="10"/>
      <c r="C8" s="11">
        <v>25448</v>
      </c>
      <c r="D8" s="11">
        <v>74.264</v>
      </c>
      <c r="E8" s="11">
        <v>1389881</v>
      </c>
      <c r="I8" s="30"/>
      <c r="J8" s="26"/>
      <c r="K8" s="27" t="s">
        <v>10</v>
      </c>
      <c r="L8" s="29">
        <v>0.682287605</v>
      </c>
      <c r="M8" s="29">
        <v>0.677364659</v>
      </c>
      <c r="N8" s="29">
        <v>0.796095782</v>
      </c>
    </row>
    <row r="9" s="1" customFormat="1" spans="1:14">
      <c r="A9" s="9"/>
      <c r="B9" s="10"/>
      <c r="C9" s="11">
        <v>24124</v>
      </c>
      <c r="D9" s="11">
        <v>77.129</v>
      </c>
      <c r="E9" s="11">
        <v>1360653</v>
      </c>
      <c r="H9" s="16"/>
      <c r="I9" s="30"/>
      <c r="J9" s="26"/>
      <c r="K9" s="27" t="s">
        <v>11</v>
      </c>
      <c r="L9" s="29">
        <v>0.661541282</v>
      </c>
      <c r="M9" s="29">
        <v>0.68237009</v>
      </c>
      <c r="N9" s="29">
        <v>0.765343161</v>
      </c>
    </row>
    <row r="10" s="1" customFormat="1" spans="1:14">
      <c r="A10" s="9"/>
      <c r="B10" s="10"/>
      <c r="C10" s="11">
        <v>24124</v>
      </c>
      <c r="D10" s="11">
        <v>57.335</v>
      </c>
      <c r="E10" s="17">
        <v>883158</v>
      </c>
      <c r="I10" s="30"/>
      <c r="J10" s="26"/>
      <c r="K10" s="15" t="s">
        <v>12</v>
      </c>
      <c r="L10" s="29">
        <v>0.418001869</v>
      </c>
      <c r="M10" s="29">
        <v>0.447965282</v>
      </c>
      <c r="N10" s="29">
        <v>0.468729391</v>
      </c>
    </row>
    <row r="11" s="1" customFormat="1" spans="1:14">
      <c r="A11" s="9"/>
      <c r="B11" s="10" t="s">
        <v>13</v>
      </c>
      <c r="C11" s="11">
        <v>20084</v>
      </c>
      <c r="D11" s="11">
        <v>25.874</v>
      </c>
      <c r="E11" s="11">
        <v>519653</v>
      </c>
      <c r="I11" s="31"/>
      <c r="J11" s="32"/>
      <c r="K11" s="32"/>
      <c r="L11" s="33" t="s">
        <v>14</v>
      </c>
      <c r="M11" s="33" t="s">
        <v>15</v>
      </c>
      <c r="N11" s="33" t="s">
        <v>16</v>
      </c>
    </row>
    <row r="12" s="1" customFormat="1" spans="1:14">
      <c r="A12" s="9"/>
      <c r="B12" s="10"/>
      <c r="C12" s="11">
        <v>20084</v>
      </c>
      <c r="D12" s="11">
        <v>87.002</v>
      </c>
      <c r="E12" s="11">
        <v>1347357</v>
      </c>
      <c r="I12" s="34"/>
      <c r="J12" s="35" t="s">
        <v>17</v>
      </c>
      <c r="K12" s="27"/>
      <c r="L12" s="36" t="s">
        <v>18</v>
      </c>
      <c r="M12" s="36" t="s">
        <v>19</v>
      </c>
      <c r="N12" s="37">
        <v>0.0423</v>
      </c>
    </row>
    <row r="13" s="1" customFormat="1" spans="1:14">
      <c r="A13" s="9"/>
      <c r="B13" s="10"/>
      <c r="C13" s="11">
        <v>20084</v>
      </c>
      <c r="D13" s="11">
        <v>88.737</v>
      </c>
      <c r="E13" s="11">
        <v>1382184</v>
      </c>
      <c r="I13" s="2"/>
      <c r="J13" s="35" t="s">
        <v>20</v>
      </c>
      <c r="K13" s="27"/>
      <c r="L13" s="36" t="s">
        <v>18</v>
      </c>
      <c r="M13" s="36" t="s">
        <v>19</v>
      </c>
      <c r="N13" s="37">
        <v>0.0497</v>
      </c>
    </row>
    <row r="14" s="1" customFormat="1" spans="1:9">
      <c r="A14" s="9"/>
      <c r="B14" s="10"/>
      <c r="C14" s="11">
        <v>20084</v>
      </c>
      <c r="D14" s="11">
        <v>62.359</v>
      </c>
      <c r="E14" s="17">
        <v>852417</v>
      </c>
      <c r="I14" s="2"/>
    </row>
    <row r="16" s="1" customFormat="1" spans="1:9">
      <c r="A16" s="18"/>
      <c r="B16" s="18"/>
      <c r="C16" s="18"/>
      <c r="D16" s="18"/>
      <c r="E16" s="18"/>
      <c r="F16" s="18"/>
      <c r="G16" s="18"/>
      <c r="H16" s="18"/>
      <c r="I16" s="2"/>
    </row>
    <row r="17" s="1" customFormat="1" spans="1:9">
      <c r="A17" s="5"/>
      <c r="B17" s="6"/>
      <c r="C17" s="7" t="s">
        <v>1</v>
      </c>
      <c r="D17" s="7" t="s">
        <v>2</v>
      </c>
      <c r="E17" s="7" t="s">
        <v>3</v>
      </c>
      <c r="F17" s="7"/>
      <c r="G17" s="8" t="s">
        <v>4</v>
      </c>
      <c r="H17" s="8" t="s">
        <v>5</v>
      </c>
      <c r="I17" s="2"/>
    </row>
    <row r="18" s="1" customFormat="1" spans="1:9">
      <c r="A18" s="19">
        <v>2</v>
      </c>
      <c r="B18" s="10" t="s">
        <v>7</v>
      </c>
      <c r="C18" s="20">
        <v>17312</v>
      </c>
      <c r="D18" s="20">
        <v>115.461</v>
      </c>
      <c r="E18" s="11">
        <v>1998867</v>
      </c>
      <c r="F18" s="12" t="s">
        <v>8</v>
      </c>
      <c r="G18" s="13">
        <f t="shared" ref="G18:G21" si="2">E22/E18</f>
        <v>0.0336850825992925</v>
      </c>
      <c r="H18" s="13">
        <f t="shared" ref="H18:H21" si="3">E26/E18</f>
        <v>0.207856750849356</v>
      </c>
      <c r="I18" s="2"/>
    </row>
    <row r="19" s="1" customFormat="1" spans="1:11">
      <c r="A19" s="19"/>
      <c r="B19" s="10"/>
      <c r="C19" s="11">
        <v>17312</v>
      </c>
      <c r="D19" s="11">
        <v>124.414</v>
      </c>
      <c r="E19" s="11">
        <v>2153862</v>
      </c>
      <c r="F19" s="12" t="s">
        <v>10</v>
      </c>
      <c r="G19" s="13">
        <f t="shared" si="2"/>
        <v>0.652597520175387</v>
      </c>
      <c r="H19" s="13">
        <f t="shared" si="3"/>
        <v>0.677364659388577</v>
      </c>
      <c r="I19" s="38"/>
      <c r="J19" s="18"/>
      <c r="K19" s="18"/>
    </row>
    <row r="20" s="1" customFormat="1" spans="1:11">
      <c r="A20" s="19"/>
      <c r="B20" s="10"/>
      <c r="C20" s="11">
        <v>17312</v>
      </c>
      <c r="D20" s="11">
        <v>120.032</v>
      </c>
      <c r="E20" s="11">
        <v>2077997</v>
      </c>
      <c r="F20" s="14" t="s">
        <v>11</v>
      </c>
      <c r="G20" s="13">
        <f t="shared" si="2"/>
        <v>0.653684774328356</v>
      </c>
      <c r="H20" s="13">
        <f t="shared" si="3"/>
        <v>0.682370090043441</v>
      </c>
      <c r="I20" s="38"/>
      <c r="J20" s="18"/>
      <c r="K20" s="18"/>
    </row>
    <row r="21" s="1" customFormat="1" spans="1:11">
      <c r="A21" s="19"/>
      <c r="B21" s="10"/>
      <c r="C21" s="11">
        <v>17312</v>
      </c>
      <c r="D21" s="11">
        <v>118.966</v>
      </c>
      <c r="E21" s="11">
        <v>2059548</v>
      </c>
      <c r="F21" s="15" t="s">
        <v>12</v>
      </c>
      <c r="G21" s="13">
        <f t="shared" si="2"/>
        <v>0.371070254249962</v>
      </c>
      <c r="H21" s="13">
        <f t="shared" si="3"/>
        <v>0.447965281702587</v>
      </c>
      <c r="I21" s="39"/>
      <c r="J21" s="40"/>
      <c r="K21" s="40"/>
    </row>
    <row r="22" s="1" customFormat="1" spans="1:11">
      <c r="A22" s="19"/>
      <c r="B22" s="10" t="s">
        <v>9</v>
      </c>
      <c r="C22" s="11">
        <v>21796</v>
      </c>
      <c r="D22" s="11">
        <v>3.089</v>
      </c>
      <c r="E22" s="11">
        <v>67332</v>
      </c>
      <c r="I22" s="41"/>
      <c r="J22" s="42"/>
      <c r="K22" s="42"/>
    </row>
    <row r="23" s="1" customFormat="1" spans="1:11">
      <c r="A23" s="19"/>
      <c r="B23" s="10"/>
      <c r="C23" s="11">
        <v>21796</v>
      </c>
      <c r="D23" s="11">
        <v>64.489</v>
      </c>
      <c r="E23" s="11">
        <v>1405605</v>
      </c>
      <c r="I23" s="41"/>
      <c r="J23" s="42"/>
      <c r="K23" s="42"/>
    </row>
    <row r="24" s="1" customFormat="1" spans="1:11">
      <c r="A24" s="19"/>
      <c r="B24" s="10"/>
      <c r="C24" s="11">
        <v>21796</v>
      </c>
      <c r="D24" s="11">
        <v>62.321</v>
      </c>
      <c r="E24" s="11">
        <v>1358355</v>
      </c>
      <c r="I24" s="38"/>
      <c r="J24" s="18"/>
      <c r="K24" s="18"/>
    </row>
    <row r="25" s="1" customFormat="1" spans="1:9">
      <c r="A25" s="19"/>
      <c r="B25" s="10"/>
      <c r="C25" s="11">
        <v>21796</v>
      </c>
      <c r="D25" s="11">
        <v>35.063</v>
      </c>
      <c r="E25" s="11">
        <v>764237</v>
      </c>
      <c r="I25" s="2"/>
    </row>
    <row r="26" s="1" customFormat="1" spans="1:9">
      <c r="A26" s="19"/>
      <c r="B26" s="10" t="s">
        <v>13</v>
      </c>
      <c r="C26" s="11">
        <v>19920</v>
      </c>
      <c r="D26" s="11">
        <v>20.857</v>
      </c>
      <c r="E26" s="11">
        <v>415478</v>
      </c>
      <c r="I26" s="2"/>
    </row>
    <row r="27" s="1" customFormat="1" spans="1:9">
      <c r="A27" s="19"/>
      <c r="B27" s="10"/>
      <c r="C27" s="11">
        <v>19920</v>
      </c>
      <c r="D27" s="11">
        <v>73.24</v>
      </c>
      <c r="E27" s="11">
        <v>1458950</v>
      </c>
      <c r="F27" s="18"/>
      <c r="G27" s="18"/>
      <c r="H27" s="18"/>
      <c r="I27" s="2"/>
    </row>
    <row r="28" s="1" customFormat="1" spans="1:9">
      <c r="A28" s="19"/>
      <c r="B28" s="10"/>
      <c r="C28" s="11">
        <v>19920</v>
      </c>
      <c r="D28" s="11">
        <v>71.183</v>
      </c>
      <c r="E28" s="11">
        <v>1417963</v>
      </c>
      <c r="F28" s="18"/>
      <c r="G28" s="18"/>
      <c r="H28" s="18"/>
      <c r="I28" s="2"/>
    </row>
    <row r="29" s="1" customFormat="1" spans="1:9">
      <c r="A29" s="19"/>
      <c r="B29" s="10"/>
      <c r="C29" s="11">
        <v>19920</v>
      </c>
      <c r="D29" s="11">
        <v>53.344</v>
      </c>
      <c r="E29" s="11">
        <v>922606</v>
      </c>
      <c r="F29" s="18"/>
      <c r="G29" s="18"/>
      <c r="H29" s="18"/>
      <c r="I29" s="2"/>
    </row>
    <row r="30" s="1" customFormat="1" spans="6:9">
      <c r="F30" s="18"/>
      <c r="G30" s="18"/>
      <c r="H30" s="18"/>
      <c r="I30" s="2"/>
    </row>
    <row r="31" s="1" customFormat="1" spans="6:11">
      <c r="F31" s="18"/>
      <c r="G31" s="18"/>
      <c r="H31" s="18"/>
      <c r="I31" s="38"/>
      <c r="J31" s="18"/>
      <c r="K31" s="18"/>
    </row>
    <row r="32" s="1" customFormat="1" spans="1:9">
      <c r="A32" s="5"/>
      <c r="B32" s="6"/>
      <c r="C32" s="7" t="s">
        <v>1</v>
      </c>
      <c r="D32" s="7" t="s">
        <v>2</v>
      </c>
      <c r="E32" s="7" t="s">
        <v>3</v>
      </c>
      <c r="F32" s="7"/>
      <c r="G32" s="8" t="s">
        <v>4</v>
      </c>
      <c r="H32" s="8" t="s">
        <v>5</v>
      </c>
      <c r="I32" s="2"/>
    </row>
    <row r="33" s="1" customFormat="1" spans="1:9">
      <c r="A33" s="9">
        <v>3</v>
      </c>
      <c r="B33" s="10" t="s">
        <v>7</v>
      </c>
      <c r="C33" s="11">
        <v>5120</v>
      </c>
      <c r="D33" s="11">
        <v>140.646</v>
      </c>
      <c r="E33" s="11">
        <v>1720108</v>
      </c>
      <c r="F33" s="12" t="s">
        <v>8</v>
      </c>
      <c r="G33" s="13">
        <f t="shared" ref="G33:G36" si="4">E37/E33</f>
        <v>0.450872852169747</v>
      </c>
      <c r="H33" s="13">
        <f t="shared" ref="H33:H36" si="5">E41/E33</f>
        <v>0.208665967485763</v>
      </c>
      <c r="I33" s="2"/>
    </row>
    <row r="34" s="1" customFormat="1" spans="1:9">
      <c r="A34" s="9"/>
      <c r="B34" s="10"/>
      <c r="C34" s="11">
        <v>5120</v>
      </c>
      <c r="D34" s="11">
        <v>152.138</v>
      </c>
      <c r="E34" s="11">
        <v>1778948</v>
      </c>
      <c r="F34" s="12" t="s">
        <v>10</v>
      </c>
      <c r="G34" s="13">
        <f t="shared" si="4"/>
        <v>0.612548539923595</v>
      </c>
      <c r="H34" s="13">
        <f t="shared" si="5"/>
        <v>0.796095782451201</v>
      </c>
      <c r="I34" s="2"/>
    </row>
    <row r="35" s="1" customFormat="1" spans="1:9">
      <c r="A35" s="9"/>
      <c r="B35" s="10"/>
      <c r="C35" s="11">
        <v>5120</v>
      </c>
      <c r="D35" s="11">
        <v>160.041</v>
      </c>
      <c r="E35" s="11">
        <v>1819410</v>
      </c>
      <c r="F35" s="14" t="s">
        <v>11</v>
      </c>
      <c r="G35" s="13">
        <f t="shared" si="4"/>
        <v>0.653604739998131</v>
      </c>
      <c r="H35" s="13">
        <f t="shared" si="5"/>
        <v>0.765343160694951</v>
      </c>
      <c r="I35" s="2"/>
    </row>
    <row r="36" s="1" customFormat="1" spans="1:11">
      <c r="A36" s="9"/>
      <c r="B36" s="10"/>
      <c r="C36" s="11">
        <v>5120</v>
      </c>
      <c r="D36" s="11">
        <v>146.456</v>
      </c>
      <c r="E36" s="11">
        <v>1749854</v>
      </c>
      <c r="F36" s="15" t="s">
        <v>12</v>
      </c>
      <c r="G36" s="13">
        <f t="shared" si="4"/>
        <v>0.360772955915179</v>
      </c>
      <c r="H36" s="13">
        <f t="shared" si="5"/>
        <v>0.468729391137775</v>
      </c>
      <c r="I36" s="39"/>
      <c r="J36" s="40"/>
      <c r="K36" s="40"/>
    </row>
    <row r="37" s="1" customFormat="1" spans="1:11">
      <c r="A37" s="9"/>
      <c r="B37" s="10" t="s">
        <v>9</v>
      </c>
      <c r="C37" s="11">
        <v>11308</v>
      </c>
      <c r="D37" s="11">
        <v>68.584</v>
      </c>
      <c r="E37" s="11">
        <v>775550</v>
      </c>
      <c r="F37" s="18"/>
      <c r="G37" s="18"/>
      <c r="H37" s="18"/>
      <c r="I37" s="43"/>
      <c r="J37" s="16"/>
      <c r="K37" s="16"/>
    </row>
    <row r="38" s="1" customFormat="1" spans="1:11">
      <c r="A38" s="9"/>
      <c r="B38" s="10"/>
      <c r="C38" s="11">
        <v>11308</v>
      </c>
      <c r="D38" s="11">
        <v>96.365</v>
      </c>
      <c r="E38" s="11">
        <v>1089692</v>
      </c>
      <c r="F38" s="18"/>
      <c r="G38" s="18"/>
      <c r="H38" s="18"/>
      <c r="I38" s="43"/>
      <c r="J38" s="16"/>
      <c r="K38" s="16"/>
    </row>
    <row r="39" s="1" customFormat="1" spans="1:11">
      <c r="A39" s="9"/>
      <c r="B39" s="10"/>
      <c r="C39" s="11">
        <v>11308</v>
      </c>
      <c r="D39" s="11">
        <v>105.162</v>
      </c>
      <c r="E39" s="11">
        <v>1189175</v>
      </c>
      <c r="F39" s="18"/>
      <c r="G39" s="18"/>
      <c r="H39" s="18"/>
      <c r="I39" s="38"/>
      <c r="J39" s="38"/>
      <c r="K39" s="38"/>
    </row>
    <row r="40" s="1" customFormat="1" spans="1:11">
      <c r="A40" s="9"/>
      <c r="B40" s="10"/>
      <c r="C40" s="11">
        <v>11308</v>
      </c>
      <c r="D40" s="11">
        <v>77.052</v>
      </c>
      <c r="E40" s="11">
        <v>631300</v>
      </c>
      <c r="I40" s="39"/>
      <c r="J40" s="44"/>
      <c r="K40" s="18"/>
    </row>
    <row r="41" s="1" customFormat="1" spans="1:11">
      <c r="A41" s="9"/>
      <c r="B41" s="10" t="s">
        <v>13</v>
      </c>
      <c r="C41" s="11">
        <v>13368</v>
      </c>
      <c r="D41" s="11">
        <v>26.85</v>
      </c>
      <c r="E41" s="11">
        <v>358928</v>
      </c>
      <c r="I41" s="38"/>
      <c r="J41" s="18"/>
      <c r="K41" s="18"/>
    </row>
    <row r="42" s="1" customFormat="1" spans="1:11">
      <c r="A42" s="9"/>
      <c r="B42" s="10"/>
      <c r="C42" s="11">
        <v>13368</v>
      </c>
      <c r="D42" s="11">
        <v>105.941</v>
      </c>
      <c r="E42" s="11">
        <v>1416213</v>
      </c>
      <c r="I42" s="38"/>
      <c r="J42" s="18"/>
      <c r="K42" s="18"/>
    </row>
    <row r="43" s="1" customFormat="1" spans="1:11">
      <c r="A43" s="9"/>
      <c r="B43" s="10"/>
      <c r="C43" s="11">
        <v>13368</v>
      </c>
      <c r="D43" s="11">
        <v>104.165</v>
      </c>
      <c r="E43" s="11">
        <v>1392473</v>
      </c>
      <c r="I43" s="38"/>
      <c r="J43" s="18"/>
      <c r="K43" s="18"/>
    </row>
    <row r="44" s="1" customFormat="1" spans="1:9">
      <c r="A44" s="9"/>
      <c r="B44" s="10"/>
      <c r="C44" s="11">
        <v>13368</v>
      </c>
      <c r="D44" s="11">
        <v>79.309</v>
      </c>
      <c r="E44" s="11">
        <v>820208</v>
      </c>
      <c r="F44" s="18"/>
      <c r="G44" s="18"/>
      <c r="H44" s="18"/>
      <c r="I44" s="2"/>
    </row>
  </sheetData>
  <mergeCells count="18">
    <mergeCell ref="J2:N2"/>
    <mergeCell ref="J11:K11"/>
    <mergeCell ref="J12:K12"/>
    <mergeCell ref="J13:K13"/>
    <mergeCell ref="A3:A14"/>
    <mergeCell ref="A18:A29"/>
    <mergeCell ref="A33:A44"/>
    <mergeCell ref="B3:B6"/>
    <mergeCell ref="B7:B10"/>
    <mergeCell ref="B11:B14"/>
    <mergeCell ref="B18:B21"/>
    <mergeCell ref="B22:B25"/>
    <mergeCell ref="B26:B29"/>
    <mergeCell ref="B33:B36"/>
    <mergeCell ref="B37:B40"/>
    <mergeCell ref="B41:B44"/>
    <mergeCell ref="J3:J6"/>
    <mergeCell ref="J7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2025-02-27T11:39:01Z</dcterms:created>
  <dcterms:modified xsi:type="dcterms:W3CDTF">2025-02-27T12:00:08Z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DD057E121C4349EF93732F64DCF75BA4_11</vt:lpwstr>
  </property>
  <property fmtid="{D5CDD505-2E9C-101B-9397-08002B2CF9AE}" pid="3" name="KSOProductBuildVer">
    <vt:lpwstr>2052-12.1.0.20305</vt:lpwstr>
  </property>
</Properties>
</file>